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3. MANTENIMIENTO/2025_0202 GASES Y ELECTRICIDAD/03. POST FISCA/ANEXOS/"/>
    </mc:Choice>
  </mc:AlternateContent>
  <xr:revisionPtr revIDLastSave="39" documentId="8_{638EA31E-484D-4686-93DA-A44C7DE8C03F}" xr6:coauthVersionLast="47" xr6:coauthVersionMax="47" xr10:uidLastSave="{C021FD91-0FFE-494E-A644-A4E379AAA311}"/>
  <bookViews>
    <workbookView xWindow="-110" yWindow="-110" windowWidth="19420" windowHeight="10300" xr2:uid="{38837AC1-72F4-47C1-9397-A0AD2E185E0A}"/>
  </bookViews>
  <sheets>
    <sheet name="OFERTA ECONÓMIC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3" l="1"/>
  <c r="E10" i="3" s="1"/>
  <c r="D10" i="3" s="1"/>
  <c r="C10" i="3" l="1"/>
</calcChain>
</file>

<file path=xl/sharedStrings.xml><?xml version="1.0" encoding="utf-8"?>
<sst xmlns="http://schemas.openxmlformats.org/spreadsheetml/2006/main" count="8" uniqueCount="8">
  <si>
    <t>GESTIÓN PUNTOS RECARGA VEHÍCULOS ELÉCTRICOS</t>
  </si>
  <si>
    <t xml:space="preserve"> </t>
  </si>
  <si>
    <t>Importe ofertado total por la duración inicial (24 meses) (impuesto/s indirecto/s no incluido/s)</t>
  </si>
  <si>
    <t>Presupuesto máximo total duración inicial  (24 meses) (impuesto/s indirecto/s no incluido/s)</t>
  </si>
  <si>
    <t>PRESUPUESTO TOTAL MENSUAL OFERTADO</t>
  </si>
  <si>
    <t xml:space="preserve">PRECIO UNITARIO MENSUAL MÁXIMO ESTABLECIDO POR CARGADOR, en euros, impuesto/s no incluido/s
</t>
  </si>
  <si>
    <t>PRECIO UNITARIO MENSUAL OFERTADO POR CARGADOR</t>
  </si>
  <si>
    <t>Nº CARGADORES EN ACTIVO ESTIMADOS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</si>
</sst>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_€_-;\-* #,##0.00\ _€_-;_-* &quot;-&quot;??\ _€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3436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BDB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21">
    <xf numFmtId="0" fontId="0" fillId="0" borderId="0" xfId="0"/>
    <xf numFmtId="164" fontId="0" fillId="0" borderId="0" xfId="0" applyNumberFormat="1"/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 applyProtection="1">
      <alignment horizontal="center" vertical="center"/>
      <protection locked="0"/>
    </xf>
    <xf numFmtId="164" fontId="0" fillId="7" borderId="1" xfId="0" applyNumberForma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4" fontId="6" fillId="8" borderId="1" xfId="0" applyNumberFormat="1" applyFont="1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8" fillId="11" borderId="1" xfId="0" applyNumberFormat="1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 wrapText="1"/>
    </xf>
    <xf numFmtId="4" fontId="9" fillId="10" borderId="1" xfId="0" applyNumberFormat="1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2" borderId="4" xfId="0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</cellXfs>
  <cellStyles count="3">
    <cellStyle name="Millares 97" xfId="2" xr:uid="{3BF04386-73DD-491E-BEBB-0B4CBBA1CBE2}"/>
    <cellStyle name="Normal" xfId="0" builtinId="0"/>
    <cellStyle name="Normal 100" xfId="1" xr:uid="{E8CCE060-D56F-4229-9608-73A7C93003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241584</xdr:colOff>
      <xdr:row>0</xdr:row>
      <xdr:rowOff>1</xdr:rowOff>
    </xdr:from>
    <xdr:to>
      <xdr:col>9</xdr:col>
      <xdr:colOff>9720</xdr:colOff>
      <xdr:row>2</xdr:row>
      <xdr:rowOff>19439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921BE55-92D5-EE30-C178-170E77622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6099" y="1"/>
          <a:ext cx="1728278" cy="8747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17A59-3BC8-46A1-AE0E-2AEEFD0B0D9E}">
  <dimension ref="A1:L12"/>
  <sheetViews>
    <sheetView showGridLines="0" tabSelected="1" zoomScaleNormal="100" workbookViewId="0">
      <selection activeCell="H6" sqref="H6"/>
    </sheetView>
  </sheetViews>
  <sheetFormatPr baseColWidth="10" defaultRowHeight="14.5" x14ac:dyDescent="0.35"/>
  <cols>
    <col min="1" max="1" width="26" customWidth="1"/>
    <col min="2" max="2" width="21" customWidth="1"/>
    <col min="3" max="4" width="19.54296875" customWidth="1"/>
    <col min="5" max="5" width="19.453125" customWidth="1"/>
    <col min="6" max="6" width="17.7265625" customWidth="1"/>
    <col min="7" max="7" width="23.36328125" customWidth="1"/>
    <col min="8" max="8" width="13.6328125" customWidth="1"/>
    <col min="9" max="9" width="14.453125" customWidth="1"/>
  </cols>
  <sheetData>
    <row r="1" spans="1:12" ht="36.5" customHeight="1" x14ac:dyDescent="0.35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12" ht="31" customHeight="1" x14ac:dyDescent="0.35">
      <c r="A2" s="20"/>
      <c r="B2" s="20"/>
      <c r="C2" s="20"/>
      <c r="D2" s="20"/>
      <c r="E2" s="20"/>
      <c r="F2" s="20"/>
      <c r="G2" s="20"/>
      <c r="H2" s="20"/>
      <c r="I2" s="20"/>
    </row>
    <row r="5" spans="1:12" ht="86.5" customHeight="1" x14ac:dyDescent="0.35">
      <c r="A5" s="14" t="s">
        <v>7</v>
      </c>
      <c r="B5" s="15"/>
      <c r="C5" s="15"/>
      <c r="D5" s="15"/>
      <c r="E5" s="15"/>
      <c r="F5" s="16"/>
      <c r="G5" s="13" t="s">
        <v>5</v>
      </c>
      <c r="H5" s="2" t="s">
        <v>6</v>
      </c>
      <c r="I5" s="3" t="s">
        <v>4</v>
      </c>
      <c r="L5" t="s">
        <v>1</v>
      </c>
    </row>
    <row r="6" spans="1:12" ht="34.5" customHeight="1" x14ac:dyDescent="0.35">
      <c r="A6" s="17">
        <v>45</v>
      </c>
      <c r="B6" s="18"/>
      <c r="C6" s="18"/>
      <c r="D6" s="18"/>
      <c r="E6" s="18"/>
      <c r="F6" s="19"/>
      <c r="G6" s="6">
        <v>40</v>
      </c>
      <c r="H6" s="4"/>
      <c r="I6" s="5" t="str">
        <f>+IF(H6&lt;=0,"Precio no válido",IF(H6&gt;G6,"Precio no válido",ROUND(A6*H6,2)))</f>
        <v>Precio no válido</v>
      </c>
      <c r="K6" s="1"/>
    </row>
    <row r="9" spans="1:12" ht="93" x14ac:dyDescent="0.35">
      <c r="B9" s="7" t="s">
        <v>3</v>
      </c>
      <c r="C9" s="8">
        <v>43200</v>
      </c>
      <c r="E9" s="1"/>
      <c r="G9" s="1"/>
    </row>
    <row r="10" spans="1:12" ht="98.5" customHeight="1" x14ac:dyDescent="0.35">
      <c r="B10" s="12" t="s">
        <v>2</v>
      </c>
      <c r="C10" s="10" t="str">
        <f>+IF(COUNTIF(I6:I6,"Precio no válido"),"Precio no válido",IF(SUM(I6:I6)&lt;=0,"Precio no válido",I6*24))</f>
        <v>Precio no válido</v>
      </c>
      <c r="D10" s="11" t="str">
        <f>+IF(E10=1,"Valor a cumplimentar en la aplicación.","Oferta incompleta. Existen casillas sin valor introducido.")</f>
        <v>Oferta incompleta. Existen casillas sin valor introducido.</v>
      </c>
      <c r="E10" s="9">
        <f>COUNT(I6:I6)</f>
        <v>0</v>
      </c>
      <c r="G10" s="1"/>
    </row>
    <row r="12" spans="1:12" x14ac:dyDescent="0.35">
      <c r="G12" s="1"/>
    </row>
  </sheetData>
  <sheetProtection algorithmName="SHA-512" hashValue="FeiIBYD16cMDhlfyxSL/BJnr7y2u5uRGoZII3yZZR1jnsJCkOHVMsG73YleMx9s3izDpNjJh8hDLNddvbgehAA==" saltValue="S8OmV/lkKbjPMtRtpyxfKg==" spinCount="100000" sheet="1" objects="1" scenarios="1"/>
  <mergeCells count="3">
    <mergeCell ref="A5:F5"/>
    <mergeCell ref="A6:F6"/>
    <mergeCell ref="A1:I2"/>
  </mergeCells>
  <dataValidations count="1">
    <dataValidation type="custom" allowBlank="1" showInputMessage="1" showErrorMessage="1" errorTitle="PRECIO NO VÁLIDO" error="Se deben incluir como máximo dos decimales y el precio ofertado no podrá ser inferior a 0,01_x000a_" sqref="H6" xr:uid="{4F2C6225-055D-4E8E-9816-FEF8F7EED5B7}">
      <formula1>IF(H6&gt;0,H6*100=INT(H6*100),"ERROR")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Rodado Martinez, María</dc:creator>
  <cp:lastModifiedBy>Ordoñez Martin, Alvaro</cp:lastModifiedBy>
  <dcterms:created xsi:type="dcterms:W3CDTF">2024-06-16T11:30:27Z</dcterms:created>
  <dcterms:modified xsi:type="dcterms:W3CDTF">2026-05-05T12:19:07Z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2026-03-06T09:15:24Z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b62c575d-f18a-4e82-a01d-7d1d9b3cbd8d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